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36" sheetId="1" r:id="rId1"/>
  </sheets>
  <externalReferences>
    <externalReference r:id="rId2"/>
  </externalReferences>
  <definedNames>
    <definedName name="Z_6E36EA37_049E_4FAE_B719_2847CD16F858_.wvu.Cols" localSheetId="0" hidden="1">'Р-Крестьянская 36'!#REF!,'Р-Крестьянская 36'!#REF!</definedName>
    <definedName name="Z_6E36EA37_049E_4FAE_B719_2847CD16F858_.wvu.Rows" localSheetId="0" hidden="1">'Р-Крестьянская 36'!$42:$45</definedName>
    <definedName name="Z_73C0D023_21BD_4441_8EFA_957546C15799_.wvu.Cols" localSheetId="0" hidden="1">'Р-Крестьянская 36'!#REF!,'Р-Крестьянская 36'!#REF!</definedName>
    <definedName name="Z_73C0D023_21BD_4441_8EFA_957546C15799_.wvu.Rows" localSheetId="0" hidden="1">'Р-Крестьянская 36'!$42:$45</definedName>
    <definedName name="_xlnm.Print_Area" localSheetId="0">'Р-Крестьянская 36'!$A$1:$K$60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<sst xmlns="http://schemas.openxmlformats.org/spreadsheetml/2006/main" count="62" uniqueCount="53">
  <si>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</si>
  <si>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</si>
  <si>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</si>
  <si>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</si>
  <si>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</si>
  <si>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</si>
  <si>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</si>
  <si>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</si>
  <si>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</si>
  <si>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</si>
  <si>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</si>
  <si>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</si>
  <si>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</si>
  <si>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</si>
  <si>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</si>
  <si>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</si>
  <si>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</si>
  <si>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</si>
  <si>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</si>
  <si>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</si>
  <si>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</si>
  <si>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</si>
  <si>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</si>
  <si>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</si>
  <si>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</si>
  <si>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</si>
  <si>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</si>
  <si>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</si>
  <si>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</si>
  <si>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</si>
  <si>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</si>
  <si>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</si>
  <si>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</si>
  <si>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</si>
  <si>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</si>
  <si>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</si>
  <si>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</si>
  <si>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</si>
  <si>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36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</si>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</sst>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8">
          <cell r="W88">
            <v>5551.3026920300726</v>
          </cell>
          <cell r="X88">
            <v>1134.5819727545759</v>
          </cell>
          <cell r="Y88">
            <v>3118.2323000000001</v>
          </cell>
          <cell r="AA88">
            <v>8652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1297.8</v>
          </cell>
          <cell r="AN88">
            <v>19947.186000000002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Y88">
            <v>19428.328819808798</v>
          </cell>
          <cell r="BB88">
            <v>0</v>
          </cell>
          <cell r="BC88">
            <v>0</v>
          </cell>
          <cell r="CN88">
            <v>4879.7781158520684</v>
          </cell>
          <cell r="CO88">
            <v>1000.1416544898173</v>
          </cell>
          <cell r="CP88">
            <v>157.34280000000001</v>
          </cell>
          <cell r="DB88">
            <v>0</v>
          </cell>
          <cell r="DG88">
            <v>4167.902201013454</v>
          </cell>
          <cell r="DU88">
            <v>7788.2062707296463</v>
          </cell>
          <cell r="DV88">
            <v>1631.8265815779041</v>
          </cell>
          <cell r="DW88">
            <v>1378.1503</v>
          </cell>
          <cell r="EK88">
            <v>0</v>
          </cell>
          <cell r="EQ88">
            <v>6358.8445931681963</v>
          </cell>
          <cell r="FB88">
            <v>38085.32460007965</v>
          </cell>
          <cell r="FC88">
            <v>7774.1242032207019</v>
          </cell>
          <cell r="FD88">
            <v>571.96500000000003</v>
          </cell>
          <cell r="FL88">
            <v>0</v>
          </cell>
          <cell r="FS88">
            <v>21081.831360898355</v>
          </cell>
          <cell r="FX88">
            <v>15691.731111805691</v>
          </cell>
          <cell r="FY88">
            <v>3199.06281846821</v>
          </cell>
          <cell r="FZ88">
            <v>0</v>
          </cell>
          <cell r="GG88">
            <v>0</v>
          </cell>
          <cell r="GL88">
            <v>10260.795111645248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741408.47000000009</v>
      </c>
      <c r="F9" s="17">
        <f t="shared" ref="F9:G9" si="0">SUM(F10:F14)</f>
        <v>794149.7300000001</v>
      </c>
      <c r="G9" s="17">
        <f t="shared" si="0"/>
        <v>156601.51</v>
      </c>
    </row>
    <row r="10" spans="1:7" ht="13.2" customHeight="1" x14ac:dyDescent="0.3">
      <c r="A10" s="74" t="s">
        <v>9</v>
      </c>
      <c r="B10" s="75"/>
      <c r="C10" s="75"/>
      <c r="D10" s="76"/>
      <c r="E10" s="18">
        <v>497075.21</v>
      </c>
      <c r="F10" s="18">
        <v>533092.82999999996</v>
      </c>
      <c r="G10" s="19">
        <v>105867.67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44298.82</v>
      </c>
      <c r="F12" s="18">
        <v>44414.92</v>
      </c>
      <c r="G12" s="19">
        <v>8064.52</v>
      </c>
    </row>
    <row r="13" spans="1:7" ht="13.5" customHeight="1" x14ac:dyDescent="0.3">
      <c r="A13" s="74" t="s">
        <v>12</v>
      </c>
      <c r="B13" s="75"/>
      <c r="C13" s="75"/>
      <c r="D13" s="76"/>
      <c r="E13" s="18">
        <v>84090.78</v>
      </c>
      <c r="F13" s="18">
        <v>82482.570000000007</v>
      </c>
      <c r="G13" s="19">
        <v>17218.38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115943.66</v>
      </c>
      <c r="F14" s="18">
        <v>134159.41</v>
      </c>
      <c r="G14" s="19">
        <v>25450.94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247286.41</v>
      </c>
      <c r="F15" s="17">
        <f t="shared" ref="F15:G15" si="1">SUM(F16:F19)</f>
        <v>268735.51999999996</v>
      </c>
      <c r="G15" s="17">
        <f t="shared" si="1"/>
        <v>42489.020000000004</v>
      </c>
    </row>
    <row r="16" spans="1:7" ht="33.6" customHeight="1" x14ac:dyDescent="0.3">
      <c r="A16" s="80" t="s">
        <v>43</v>
      </c>
      <c r="B16" s="81"/>
      <c r="C16" s="81"/>
      <c r="D16" s="82"/>
      <c r="E16" s="18">
        <v>241693.33</v>
      </c>
      <c r="F16" s="18">
        <v>263335.37</v>
      </c>
      <c r="G16" s="19">
        <v>41535.69</v>
      </c>
    </row>
    <row r="17" spans="1:13" ht="15.6" x14ac:dyDescent="0.3">
      <c r="A17" s="67" t="s">
        <v>44</v>
      </c>
      <c r="B17" s="67"/>
      <c r="C17" s="67"/>
      <c r="D17" s="67"/>
      <c r="E17" s="18">
        <v>539.16</v>
      </c>
      <c r="F17" s="18">
        <v>521.99</v>
      </c>
      <c r="G17" s="19">
        <v>92.11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5053.92</v>
      </c>
      <c r="F19" s="18">
        <v>4878.16</v>
      </c>
      <c r="G19" s="19">
        <v>861.22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1164.24</v>
      </c>
      <c r="F20" s="36">
        <f t="shared" ref="F20:G20" si="2">F21</f>
        <v>1694.91</v>
      </c>
      <c r="G20" s="36">
        <f t="shared" si="2"/>
        <v>608.97</v>
      </c>
    </row>
    <row r="21" spans="1:13" ht="15.6" x14ac:dyDescent="0.3">
      <c r="A21" s="67" t="s">
        <v>15</v>
      </c>
      <c r="B21" s="67"/>
      <c r="C21" s="67"/>
      <c r="D21" s="67"/>
      <c r="E21" s="18">
        <v>1164.24</v>
      </c>
      <c r="F21" s="18">
        <v>1694.91</v>
      </c>
      <c r="G21" s="19">
        <v>608.97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-1620370.9844243634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57831.631784593446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нар'!W88</f>
        <v>5551.3026920300726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нар'!X88</f>
        <v>1134.5819727545759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нар'!Y88</f>
        <v>3118.2323000000001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нар'!AA88+'[1]УК ВР декабрь нар'!AB88+'[1]УК ВР декабрь нар'!AC88+'[1]УК ВР декабрь нар'!AD88+'[1]УК ВР декабрь нар'!AE88+'[1]УК ВР декабрь нар'!AF88+'[1]УК ВР декабрь нар'!AG88+'[1]УК ВР декабрь нар'!AH88+'[1]УК ВР декабрь нар'!AJ88+'[1]УК ВР декабрь нар'!AL88+'[1]УК ВР декабрь нар'!AN88+'[1]УК ВР декабрь нар'!AO88+'[1]УК ВР декабрь нар'!AP88+'[1]УК ВР декабрь нар'!AQ88+'[1]УК ВР декабрь нар'!AR88+'[1]УК ВР декабрь нар'!AT88</f>
        <v>28599.186000000002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нар'!AY88</f>
        <v>19428.328819808798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SUM(F34:F38)+13168.44</f>
        <v>41828.43251683109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нар'!CN88+'[1]УК ВР декабрь нар'!DU88</f>
        <v>12667.984386581715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нар'!CO88+'[1]УК ВР декабрь нар'!DV88</f>
        <v>2631.9682360677216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нар'!CP88+'[1]УК ВР декабрь нар'!DW88</f>
        <v>1535.4931000000001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нар'!AI88+'[1]УК ВР декабрь нар'!AJ88+'[1]УК ВР декабрь нар'!AS88+'[1]УК ВР декабрь нар'!BC88+'[1]УК ВР декабрь нар'!DB88+'[1]УК ВР декабрь нар'!EK88+'[1]УК ВР декабрь нар'!AM88</f>
        <v>1297.8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нар'!DG88+'[1]УК ВР декабрь нар'!EQ88</f>
        <v>10526.74679418165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SUM(F40:F48)+34496.29</f>
        <v>131161.12420611785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нар'!FB88+'[1]УК ВР декабрь нар'!FX88</f>
        <v>53777.055711885339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нар'!FC88+'[1]УК ВР декабрь нар'!FY88</f>
        <v>10973.187021688911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нар'!FD88+'[1]УК ВР декабрь нар'!FZ88</f>
        <v>571.96500000000003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нар'!GG88+'[1]УК ВР декабрь нар'!FL88+'[1]УК ВР декабрь нар'!BB88+'[1]УК ВР декабрь нар'!AK88</f>
        <v>0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нар'!FS88+'[1]УК ВР декабрь нар'!GL88</f>
        <v>31342.626472543605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230821.18850754239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49936.32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26864.78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23071.54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280757.50850754237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241693.33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263335.37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-1659435.1629319056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36</vt:lpstr>
      <vt:lpstr>'Р-Крестьянская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2018-04-05T13:24:33Z</cp:lastPrinted>
  <dcterms:created xsi:type="dcterms:W3CDTF">2013-05-24T09:13:10Z</dcterms:created>
  <dcterms:modified xsi:type="dcterms:W3CDTF">2019-03-27T12:16:14Z</dcterms:modified>
</cp:coreProperties>
</file>